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Пугач.12" sheetId="1" r:id="rId1"/>
  </sheets>
  <externalReferences>
    <externalReference r:id="rId2"/>
  </externalReferences>
  <definedNames>
    <definedName name="Z_6E36EA37_049E_4FAE_B719_2847CD16F858_.wvu.Cols" localSheetId="0" hidden="1">Пугач.12!$F:$H,Пугач.12!$L:$O</definedName>
    <definedName name="Z_6E36EA37_049E_4FAE_B719_2847CD16F858_.wvu.Rows" localSheetId="0" hidden="1">Пугач.12!$42:$45</definedName>
    <definedName name="Z_73C0D023_21BD_4441_8EFA_957546C15799_.wvu.Cols" localSheetId="0" hidden="1">Пугач.12!$F:$H,Пугач.12!$L:$O</definedName>
    <definedName name="Z_73C0D023_21BD_4441_8EFA_957546C15799_.wvu.Rows" localSheetId="0" hidden="1">Пугач.12!$42:$45</definedName>
  </definedNames>
  <calcPr calcId="125725"/>
</workbook>
</file>

<file path=xl/calcChain.xml><?xml version="1.0" encoding="utf-8"?>
<calcChain xmlns="http://schemas.openxmlformats.org/spreadsheetml/2006/main">
  <c r="I57" i="1"/>
  <c r="O57" l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F39" s="1"/>
  <c r="O39"/>
  <c r="N39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 s="1"/>
  <c r="F50" s="1"/>
  <c r="N25"/>
  <c r="N50" s="1"/>
  <c r="M25"/>
  <c r="L25"/>
  <c r="L50" s="1"/>
  <c r="G24"/>
  <c r="E3"/>
  <c r="G44" l="1"/>
  <c r="H44" s="1"/>
  <c r="I50"/>
  <c r="I54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<sst xmlns="http://schemas.openxmlformats.org/spreadsheetml/2006/main" count="65" uniqueCount="54">
  <si>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ул.Пугачевская,12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</si>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</sst>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4" fillId="0" borderId="0" xfId="0" applyFont="1" applyBorder="1"/>
    <xf numFmtId="4" fontId="15" fillId="0" borderId="0" xfId="0" applyNumberFormat="1" applyFont="1" applyBorder="1"/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I58" sqref="I58"/>
    </sheetView>
  </sheetViews>
  <sheetFormatPr defaultColWidth="9.140625" defaultRowHeight="12.75"/>
  <cols>
    <col min="1" max="3" width="9.140625" style="1"/>
    <col min="4" max="4" width="33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28515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5" customHeight="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4.25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1398.2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1398.2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383435.04</v>
      </c>
      <c r="F10" s="25"/>
      <c r="G10" s="23"/>
      <c r="H10" s="23"/>
      <c r="I10" s="25">
        <v>383002.07</v>
      </c>
      <c r="J10" s="26">
        <v>68911.33</v>
      </c>
    </row>
    <row r="11" spans="1:10" ht="14.45" customHeight="1">
      <c r="A11" s="70" t="s">
        <v>14</v>
      </c>
      <c r="B11" s="71"/>
      <c r="C11" s="71"/>
      <c r="D11" s="72"/>
      <c r="E11" s="25"/>
      <c r="F11" s="25"/>
      <c r="G11" s="23"/>
      <c r="H11" s="23"/>
      <c r="I11" s="25"/>
      <c r="J11" s="26"/>
    </row>
    <row r="12" spans="1:10" ht="13.9" customHeight="1">
      <c r="A12" s="70" t="s">
        <v>15</v>
      </c>
      <c r="B12" s="71"/>
      <c r="C12" s="71"/>
      <c r="D12" s="72"/>
      <c r="E12" s="25">
        <v>62456.02</v>
      </c>
      <c r="F12" s="25"/>
      <c r="G12" s="23"/>
      <c r="H12" s="23"/>
      <c r="I12" s="25">
        <v>64260.61</v>
      </c>
      <c r="J12" s="26">
        <v>7398.52</v>
      </c>
    </row>
    <row r="13" spans="1:10" ht="15" customHeight="1">
      <c r="A13" s="70" t="s">
        <v>16</v>
      </c>
      <c r="B13" s="71"/>
      <c r="C13" s="71"/>
      <c r="D13" s="72"/>
      <c r="E13" s="25">
        <v>89039.77</v>
      </c>
      <c r="F13" s="25"/>
      <c r="G13" s="23"/>
      <c r="H13" s="23"/>
      <c r="I13" s="25">
        <v>92140.72</v>
      </c>
      <c r="J13" s="26">
        <v>10687.84</v>
      </c>
    </row>
    <row r="14" spans="1:10" ht="14.45" customHeight="1">
      <c r="A14" s="63" t="s">
        <v>17</v>
      </c>
      <c r="B14" s="63"/>
      <c r="C14" s="63"/>
      <c r="D14" s="63"/>
      <c r="E14" s="25">
        <v>140405.15</v>
      </c>
      <c r="F14" s="25"/>
      <c r="G14" s="23"/>
      <c r="H14" s="23"/>
      <c r="I14" s="25">
        <v>135613.46</v>
      </c>
      <c r="J14" s="26">
        <v>23375.89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5.75" customHeight="1">
      <c r="A16" s="76" t="s">
        <v>19</v>
      </c>
      <c r="B16" s="77"/>
      <c r="C16" s="77"/>
      <c r="D16" s="78"/>
      <c r="E16" s="25">
        <v>207064.37</v>
      </c>
      <c r="F16" s="25"/>
      <c r="G16" s="23"/>
      <c r="H16" s="23"/>
      <c r="I16" s="25">
        <v>206578.44</v>
      </c>
      <c r="J16" s="26">
        <v>37729.440000000002</v>
      </c>
    </row>
    <row r="17" spans="1:15" ht="15.75">
      <c r="A17" s="63" t="s">
        <v>20</v>
      </c>
      <c r="B17" s="63"/>
      <c r="C17" s="63"/>
      <c r="D17" s="63"/>
      <c r="E17" s="25">
        <v>22147.68</v>
      </c>
      <c r="F17" s="25"/>
      <c r="G17" s="23"/>
      <c r="H17" s="23"/>
      <c r="I17" s="25">
        <v>22301.439999999999</v>
      </c>
      <c r="J17" s="26">
        <v>3896.93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/>
      <c r="F19" s="25"/>
      <c r="G19" s="23"/>
      <c r="H19" s="23"/>
      <c r="I19" s="25"/>
      <c r="J19" s="26"/>
    </row>
    <row r="20" spans="1:15" ht="15.75">
      <c r="A20" s="82" t="s">
        <v>23</v>
      </c>
      <c r="B20" s="82"/>
      <c r="C20" s="82"/>
      <c r="D20" s="11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70"/>
      <c r="E21" s="25">
        <v>3104.64</v>
      </c>
      <c r="F21" s="25"/>
      <c r="G21" s="23"/>
      <c r="H21" s="23"/>
      <c r="I21" s="25">
        <v>3253.49</v>
      </c>
      <c r="J21" s="26">
        <v>566.52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83" t="s">
        <v>53</v>
      </c>
      <c r="B24" s="83"/>
      <c r="C24" s="83"/>
      <c r="D24" s="83"/>
      <c r="E24" s="83"/>
      <c r="F24" s="34"/>
      <c r="G24" s="35">
        <f>'[1]УК ВР 2011 ГОД  (2)'!AC40</f>
        <v>1279.67</v>
      </c>
      <c r="H24" s="16"/>
      <c r="I24" s="25">
        <v>-520240.9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7"/>
      <c r="G25" s="37"/>
      <c r="H25" s="37"/>
      <c r="I25" s="92">
        <f>SUM(I27:I31)</f>
        <v>567554.09000000008</v>
      </c>
      <c r="L25" s="90">
        <f t="shared" ref="L25:O25" si="0">SUM(L27:L31)</f>
        <v>156755.32999999999</v>
      </c>
      <c r="M25" s="90">
        <f t="shared" si="0"/>
        <v>184971.28940000001</v>
      </c>
      <c r="N25" s="90">
        <f t="shared" si="0"/>
        <v>0</v>
      </c>
      <c r="O25" s="90">
        <f t="shared" si="0"/>
        <v>0</v>
      </c>
    </row>
    <row r="26" spans="1:15" ht="18" customHeight="1">
      <c r="A26" s="87"/>
      <c r="B26" s="88"/>
      <c r="C26" s="88"/>
      <c r="D26" s="88"/>
      <c r="E26" s="89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91624.47</v>
      </c>
      <c r="L27" s="41">
        <v>29431.11</v>
      </c>
      <c r="M27" s="41">
        <f>L27*118%</f>
        <v>34728.709799999997</v>
      </c>
      <c r="N27" s="41"/>
      <c r="O27" s="41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27412.25</v>
      </c>
      <c r="L28" s="41">
        <v>8873.0300000000007</v>
      </c>
      <c r="M28" s="41">
        <f t="shared" ref="M28:M31" si="4">L28*118%</f>
        <v>10470.1754</v>
      </c>
      <c r="N28" s="41"/>
      <c r="O28" s="41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12325.42</v>
      </c>
      <c r="L29" s="41">
        <v>9742.33</v>
      </c>
      <c r="M29" s="41">
        <f t="shared" si="4"/>
        <v>11495.9494</v>
      </c>
      <c r="N29" s="41"/>
      <c r="O29" s="41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214935.63</v>
      </c>
      <c r="L30" s="41">
        <v>50087.99</v>
      </c>
      <c r="M30" s="41">
        <f t="shared" si="4"/>
        <v>59103.828199999996</v>
      </c>
      <c r="N30" s="41"/>
      <c r="O30" s="41">
        <f t="shared" si="5"/>
        <v>0</v>
      </c>
    </row>
    <row r="31" spans="1:15" ht="39" customHeight="1">
      <c r="A31" s="95" t="s">
        <v>35</v>
      </c>
      <c r="B31" s="96"/>
      <c r="C31" s="96"/>
      <c r="D31" s="96"/>
      <c r="E31" s="97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221256.32000000001</v>
      </c>
      <c r="L31" s="41">
        <v>58620.87</v>
      </c>
      <c r="M31" s="41">
        <f t="shared" si="4"/>
        <v>69172.626600000003</v>
      </c>
      <c r="N31" s="41"/>
      <c r="O31" s="41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92">
        <f>SUM(I34:I38)</f>
        <v>109623.06</v>
      </c>
      <c r="L32" s="90">
        <f t="shared" ref="L32:O32" si="6">SUM(L34:L38)</f>
        <v>254131.19</v>
      </c>
      <c r="M32" s="90">
        <f t="shared" si="6"/>
        <v>299874.80420000001</v>
      </c>
      <c r="N32" s="90">
        <f t="shared" si="6"/>
        <v>48728.289999999994</v>
      </c>
      <c r="O32" s="90">
        <f t="shared" si="6"/>
        <v>49039.176490200007</v>
      </c>
    </row>
    <row r="33" spans="1:16" ht="36" customHeight="1">
      <c r="A33" s="87"/>
      <c r="B33" s="88"/>
      <c r="C33" s="88"/>
      <c r="D33" s="88"/>
      <c r="E33" s="89"/>
      <c r="F33" s="99"/>
      <c r="G33" s="39">
        <f t="shared" si="2"/>
        <v>0</v>
      </c>
      <c r="H33" s="39">
        <f t="shared" si="3"/>
        <v>0</v>
      </c>
      <c r="I33" s="93"/>
      <c r="L33" s="91"/>
      <c r="M33" s="91"/>
      <c r="N33" s="91"/>
      <c r="O33" s="91"/>
    </row>
    <row r="34" spans="1:16" ht="15.75">
      <c r="A34" s="94" t="s">
        <v>31</v>
      </c>
      <c r="B34" s="94"/>
      <c r="C34" s="94"/>
      <c r="D34" s="94"/>
      <c r="E34" s="94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52424.22</v>
      </c>
      <c r="L34" s="41">
        <v>5197.5200000000004</v>
      </c>
      <c r="M34" s="41">
        <f t="shared" ref="M34:M38" si="7">L34*118%</f>
        <v>6133.0736000000006</v>
      </c>
      <c r="N34" s="41">
        <v>30663.4</v>
      </c>
      <c r="O34" s="41">
        <f t="shared" ref="O34:O38" si="8">N34*$O$23</f>
        <v>30859.032492000002</v>
      </c>
    </row>
    <row r="35" spans="1:16" ht="15.75">
      <c r="A35" s="94" t="s">
        <v>32</v>
      </c>
      <c r="B35" s="94"/>
      <c r="C35" s="94"/>
      <c r="D35" s="94"/>
      <c r="E35" s="94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12215.83</v>
      </c>
      <c r="L35" s="41">
        <v>1564.34</v>
      </c>
      <c r="M35" s="41">
        <f t="shared" si="7"/>
        <v>1845.9211999999998</v>
      </c>
      <c r="N35" s="41">
        <v>5982.66</v>
      </c>
      <c r="O35" s="41">
        <f t="shared" si="8"/>
        <v>6020.8293708000001</v>
      </c>
    </row>
    <row r="36" spans="1:16" ht="15.75">
      <c r="A36" s="94" t="s">
        <v>33</v>
      </c>
      <c r="B36" s="94"/>
      <c r="C36" s="94"/>
      <c r="D36" s="94"/>
      <c r="E36" s="94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20314.28</v>
      </c>
      <c r="L36" s="41">
        <v>40.049999999999997</v>
      </c>
      <c r="M36" s="41">
        <f t="shared" si="7"/>
        <v>47.258999999999993</v>
      </c>
      <c r="N36" s="41">
        <v>4746.5600000000004</v>
      </c>
      <c r="O36" s="41">
        <f t="shared" si="8"/>
        <v>4776.8430528000008</v>
      </c>
    </row>
    <row r="37" spans="1:16" ht="15.75">
      <c r="A37" s="94" t="s">
        <v>34</v>
      </c>
      <c r="B37" s="94"/>
      <c r="C37" s="94"/>
      <c r="D37" s="94"/>
      <c r="E37" s="94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/>
      <c r="L37" s="41">
        <v>175228.6</v>
      </c>
      <c r="M37" s="41">
        <f t="shared" si="7"/>
        <v>206769.74799999999</v>
      </c>
      <c r="N37" s="41"/>
      <c r="O37" s="41">
        <f t="shared" si="8"/>
        <v>0</v>
      </c>
    </row>
    <row r="38" spans="1:16" ht="40.5" customHeight="1">
      <c r="A38" s="95" t="s">
        <v>37</v>
      </c>
      <c r="B38" s="100"/>
      <c r="C38" s="100"/>
      <c r="D38" s="100"/>
      <c r="E38" s="101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24668.73</v>
      </c>
      <c r="L38" s="42">
        <v>72100.679999999993</v>
      </c>
      <c r="M38" s="42">
        <f t="shared" si="7"/>
        <v>85078.802399999986</v>
      </c>
      <c r="N38" s="42">
        <v>7335.67</v>
      </c>
      <c r="O38" s="42">
        <f t="shared" si="8"/>
        <v>7382.4715746000002</v>
      </c>
    </row>
    <row r="39" spans="1:16" ht="15.6" customHeight="1">
      <c r="A39" s="102" t="s">
        <v>38</v>
      </c>
      <c r="B39" s="103"/>
      <c r="C39" s="103"/>
      <c r="D39" s="103"/>
      <c r="E39" s="104"/>
      <c r="F39" s="43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4">
        <f t="shared" si="9"/>
        <v>73283.64</v>
      </c>
      <c r="J39" s="45"/>
      <c r="K39" s="45"/>
      <c r="L39" s="45">
        <f t="shared" si="9"/>
        <v>21221.1</v>
      </c>
      <c r="M39" s="45">
        <f t="shared" si="9"/>
        <v>25040.898000000001</v>
      </c>
      <c r="N39" s="45">
        <f t="shared" si="9"/>
        <v>71673.86</v>
      </c>
      <c r="O39" s="45">
        <f t="shared" si="9"/>
        <v>72131.139226800005</v>
      </c>
      <c r="P39" s="46"/>
    </row>
    <row r="40" spans="1:16" ht="15.75">
      <c r="A40" s="105" t="s">
        <v>39</v>
      </c>
      <c r="B40" s="106"/>
      <c r="C40" s="106"/>
      <c r="D40" s="106"/>
      <c r="E40" s="10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51723.18</v>
      </c>
      <c r="J40" s="46"/>
      <c r="K40" s="46"/>
      <c r="L40" s="47">
        <v>152.35</v>
      </c>
      <c r="M40" s="47">
        <f t="shared" ref="M40:M48" si="10">L40*118%</f>
        <v>179.773</v>
      </c>
      <c r="N40" s="47">
        <v>49785.98</v>
      </c>
      <c r="O40" s="47">
        <f t="shared" ref="O40:O49" si="11">N40*$O$23</f>
        <v>50103.614552400009</v>
      </c>
      <c r="P40" s="46"/>
    </row>
    <row r="41" spans="1:16" ht="15.75">
      <c r="A41" s="79" t="s">
        <v>32</v>
      </c>
      <c r="B41" s="80"/>
      <c r="C41" s="80"/>
      <c r="D41" s="80"/>
      <c r="E41" s="80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10420.709999999999</v>
      </c>
      <c r="L41" s="48">
        <v>45.03</v>
      </c>
      <c r="M41" s="48">
        <f t="shared" si="10"/>
        <v>53.135399999999997</v>
      </c>
      <c r="N41" s="48">
        <v>10017.36</v>
      </c>
      <c r="O41" s="48">
        <f t="shared" si="11"/>
        <v>10081.270756800001</v>
      </c>
    </row>
    <row r="42" spans="1:16" ht="15.6" hidden="1" customHeight="1">
      <c r="A42" s="94" t="s">
        <v>40</v>
      </c>
      <c r="B42" s="94"/>
      <c r="C42" s="94"/>
      <c r="D42" s="94"/>
      <c r="E42" s="79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0"/>
        <v>0</v>
      </c>
      <c r="N42" s="41"/>
      <c r="O42" s="41">
        <f t="shared" si="11"/>
        <v>0</v>
      </c>
    </row>
    <row r="43" spans="1:16" ht="15.6" hidden="1" customHeight="1">
      <c r="A43" s="79" t="s">
        <v>32</v>
      </c>
      <c r="B43" s="80"/>
      <c r="C43" s="80"/>
      <c r="D43" s="80"/>
      <c r="E43" s="80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0"/>
        <v>0</v>
      </c>
      <c r="N43" s="41"/>
      <c r="O43" s="41">
        <f t="shared" si="11"/>
        <v>0</v>
      </c>
    </row>
    <row r="44" spans="1:16" ht="15.6" hidden="1" customHeight="1">
      <c r="A44" s="94" t="s">
        <v>41</v>
      </c>
      <c r="B44" s="94"/>
      <c r="C44" s="94"/>
      <c r="D44" s="94"/>
      <c r="E44" s="79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0"/>
        <v>0</v>
      </c>
      <c r="N44" s="41"/>
      <c r="O44" s="41">
        <f t="shared" si="11"/>
        <v>0</v>
      </c>
    </row>
    <row r="45" spans="1:16" ht="15.6" hidden="1" customHeight="1">
      <c r="A45" s="79" t="s">
        <v>32</v>
      </c>
      <c r="B45" s="80"/>
      <c r="C45" s="80"/>
      <c r="D45" s="80"/>
      <c r="E45" s="80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0"/>
        <v>0</v>
      </c>
      <c r="N45" s="41"/>
      <c r="O45" s="41">
        <f t="shared" si="11"/>
        <v>0</v>
      </c>
    </row>
    <row r="46" spans="1:16" ht="15.75">
      <c r="A46" s="94" t="s">
        <v>33</v>
      </c>
      <c r="B46" s="94"/>
      <c r="C46" s="94"/>
      <c r="D46" s="94"/>
      <c r="E46" s="7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326.5</v>
      </c>
      <c r="L46" s="41">
        <v>18.45</v>
      </c>
      <c r="M46" s="41">
        <f t="shared" si="10"/>
        <v>21.770999999999997</v>
      </c>
      <c r="N46" s="41">
        <v>528.51</v>
      </c>
      <c r="O46" s="41">
        <f t="shared" si="11"/>
        <v>531.88189380000006</v>
      </c>
    </row>
    <row r="47" spans="1:16" ht="15.75">
      <c r="A47" s="79" t="s">
        <v>34</v>
      </c>
      <c r="B47" s="80"/>
      <c r="C47" s="80"/>
      <c r="D47" s="80"/>
      <c r="E47" s="80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1167.6199999999999</v>
      </c>
      <c r="L47" s="41">
        <v>10962.62</v>
      </c>
      <c r="M47" s="41">
        <f t="shared" si="10"/>
        <v>12935.891600000001</v>
      </c>
      <c r="N47" s="41"/>
      <c r="O47" s="41">
        <f t="shared" si="11"/>
        <v>0</v>
      </c>
    </row>
    <row r="48" spans="1:16" ht="44.25" customHeight="1">
      <c r="A48" s="95" t="s">
        <v>37</v>
      </c>
      <c r="B48" s="100"/>
      <c r="C48" s="100"/>
      <c r="D48" s="100"/>
      <c r="E48" s="101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9645.6299999999992</v>
      </c>
      <c r="L48" s="41">
        <v>10042.65</v>
      </c>
      <c r="M48" s="41">
        <f t="shared" si="10"/>
        <v>11850.326999999999</v>
      </c>
      <c r="N48" s="41">
        <v>11342.01</v>
      </c>
      <c r="O48" s="41">
        <f t="shared" si="11"/>
        <v>11414.372023800001</v>
      </c>
    </row>
    <row r="49" spans="1:15" ht="15.6" customHeight="1">
      <c r="A49" s="102" t="s">
        <v>42</v>
      </c>
      <c r="B49" s="80"/>
      <c r="C49" s="80"/>
      <c r="D49" s="80"/>
      <c r="E49" s="81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147.49</v>
      </c>
      <c r="L49" s="41">
        <v>122.87</v>
      </c>
      <c r="M49" s="41">
        <f>L49*118%</f>
        <v>144.98660000000001</v>
      </c>
      <c r="N49" s="41">
        <v>190.8</v>
      </c>
      <c r="O49" s="41">
        <f t="shared" si="11"/>
        <v>192.01730400000002</v>
      </c>
    </row>
    <row r="50" spans="1:15" ht="15.75">
      <c r="A50" s="109" t="s">
        <v>43</v>
      </c>
      <c r="B50" s="110"/>
      <c r="C50" s="110"/>
      <c r="D50" s="110"/>
      <c r="E50" s="111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 t="shared" ref="I50" si="12">I25+I32+I39+I49</f>
        <v>750608.28000000014</v>
      </c>
      <c r="L50" s="49">
        <f t="shared" ref="L50:O50" si="13">L25+L32+L39+L49</f>
        <v>432230.49</v>
      </c>
      <c r="M50" s="49">
        <f t="shared" si="13"/>
        <v>510031.97820000001</v>
      </c>
      <c r="N50" s="49">
        <f t="shared" si="13"/>
        <v>120592.95</v>
      </c>
      <c r="O50" s="49">
        <f t="shared" si="13"/>
        <v>121362.33302100001</v>
      </c>
    </row>
    <row r="51" spans="1:15" ht="15.75">
      <c r="A51" s="79" t="s">
        <v>44</v>
      </c>
      <c r="B51" s="80"/>
      <c r="C51" s="80"/>
      <c r="D51" s="80"/>
      <c r="E51" s="80"/>
      <c r="F51" s="43"/>
      <c r="G51" s="43"/>
      <c r="H51" s="43"/>
      <c r="I51" s="40">
        <v>25957.47</v>
      </c>
      <c r="L51" s="41"/>
      <c r="M51" s="41"/>
      <c r="N51" s="41"/>
      <c r="O51" s="41"/>
    </row>
    <row r="52" spans="1:15" ht="15.75">
      <c r="A52" s="79" t="s">
        <v>45</v>
      </c>
      <c r="B52" s="80"/>
      <c r="C52" s="80"/>
      <c r="D52" s="80"/>
      <c r="E52" s="80"/>
      <c r="F52" s="43"/>
      <c r="G52" s="43"/>
      <c r="H52" s="43"/>
      <c r="I52" s="40">
        <v>19165.13</v>
      </c>
      <c r="L52" s="41"/>
      <c r="M52" s="41"/>
      <c r="N52" s="41"/>
      <c r="O52" s="41"/>
    </row>
    <row r="53" spans="1:15" ht="21" customHeight="1">
      <c r="A53" s="105" t="s">
        <v>46</v>
      </c>
      <c r="B53" s="106"/>
      <c r="C53" s="106"/>
      <c r="D53" s="106"/>
      <c r="E53" s="107"/>
      <c r="F53" s="43"/>
      <c r="G53" s="43"/>
      <c r="H53" s="43"/>
      <c r="I53" s="40">
        <v>10516.62</v>
      </c>
      <c r="L53" s="41"/>
      <c r="M53" s="41"/>
      <c r="N53" s="41"/>
      <c r="O53" s="41"/>
    </row>
    <row r="54" spans="1:15" ht="15.75">
      <c r="A54" s="108" t="s">
        <v>47</v>
      </c>
      <c r="B54" s="108"/>
      <c r="C54" s="108"/>
      <c r="D54" s="108"/>
      <c r="E54" s="108"/>
      <c r="F54" s="43">
        <f>F50+F51+F52</f>
        <v>520189.31000000006</v>
      </c>
      <c r="G54" s="43"/>
      <c r="H54" s="43"/>
      <c r="I54" s="44">
        <f>I50+I51+I52+I53</f>
        <v>806247.50000000012</v>
      </c>
      <c r="L54" s="41"/>
      <c r="M54" s="41"/>
      <c r="N54" s="41"/>
      <c r="O54" s="41"/>
    </row>
    <row r="55" spans="1:15" ht="15.75">
      <c r="A55" s="83" t="s">
        <v>48</v>
      </c>
      <c r="B55" s="83"/>
      <c r="C55" s="83"/>
      <c r="D55" s="83"/>
      <c r="E55" s="83"/>
      <c r="F55" s="50"/>
      <c r="G55" s="50"/>
      <c r="H55" s="50"/>
      <c r="I55" s="51">
        <f>E16</f>
        <v>207064.37</v>
      </c>
      <c r="L55" s="41"/>
      <c r="M55" s="41"/>
      <c r="N55" s="41"/>
      <c r="O55" s="41"/>
    </row>
    <row r="56" spans="1:15" ht="15.75">
      <c r="A56" s="83" t="s">
        <v>49</v>
      </c>
      <c r="B56" s="83"/>
      <c r="C56" s="83"/>
      <c r="D56" s="83"/>
      <c r="E56" s="83"/>
      <c r="F56" s="50"/>
      <c r="G56" s="50"/>
      <c r="H56" s="50"/>
      <c r="I56" s="44">
        <f>I16</f>
        <v>206578.44</v>
      </c>
      <c r="K56" s="52"/>
      <c r="L56" s="41"/>
      <c r="M56" s="41"/>
      <c r="N56" s="41"/>
      <c r="O56" s="41"/>
    </row>
    <row r="57" spans="1:15" ht="15.75">
      <c r="A57" s="108" t="s">
        <v>50</v>
      </c>
      <c r="B57" s="108"/>
      <c r="C57" s="108"/>
      <c r="D57" s="108"/>
      <c r="E57" s="108"/>
      <c r="F57" s="43">
        <f>F56-F54</f>
        <v>-520189.31000000006</v>
      </c>
      <c r="G57" s="43"/>
      <c r="H57" s="43"/>
      <c r="I57" s="44">
        <f>I24+I55-I54</f>
        <v>-1119424.0300000003</v>
      </c>
      <c r="L57" s="49" t="e">
        <f t="shared" ref="L57:O57" si="14">L24+L56-L54</f>
        <v>#VALUE!</v>
      </c>
      <c r="M57" s="49" t="e">
        <f t="shared" si="14"/>
        <v>#VALUE!</v>
      </c>
      <c r="N57" s="49" t="e">
        <f t="shared" si="14"/>
        <v>#VALUE!</v>
      </c>
      <c r="O57" s="49" t="e">
        <f t="shared" si="14"/>
        <v>#VALUE!</v>
      </c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Пугач.12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2013-05-24T07:45:10Z</dcterms:created>
  <dcterms:modified xsi:type="dcterms:W3CDTF">2014-05-12T12:36:57Z</dcterms:modified>
</cp:coreProperties>
</file>